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<sst xmlns="http://schemas.openxmlformats.org/spreadsheetml/2006/main" count="135" uniqueCount="73">
  <si>
    <t>MDA</t>
  </si>
  <si>
    <t>flower</t>
  </si>
  <si>
    <t>young fruit</t>
  </si>
  <si>
    <t>0.523</t>
  </si>
  <si>
    <t>0.284</t>
  </si>
  <si>
    <t>0.126</t>
  </si>
  <si>
    <t>描述</t>
  </si>
  <si>
    <t>0.501</t>
  </si>
  <si>
    <t>0.299</t>
  </si>
  <si>
    <t>0.144</t>
  </si>
  <si>
    <t xml:space="preserve">VAR00002 </t>
  </si>
  <si>
    <t>0.493</t>
  </si>
  <si>
    <t>0.272</t>
  </si>
  <si>
    <t>0.132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</si>
  <si>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</si>
  <si>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</si>
  <si>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</si>
  <si>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</si>
  <si>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</si>
  <si>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</si>
  <si>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</si>
  <si>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</si>
  <si>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0.463</t>
  </si>
  <si>
    <t>0.254</t>
  </si>
  <si>
    <t>下限</t>
  </si>
  <si>
    <t>上限</t>
  </si>
  <si>
    <t>0.537</t>
  </si>
  <si>
    <t>0.296</t>
  </si>
  <si>
    <t>0.538</t>
  </si>
  <si>
    <t>0.271</t>
  </si>
  <si>
    <t>0.536</t>
  </si>
  <si>
    <t>0.304</t>
  </si>
  <si>
    <t>0.134</t>
  </si>
  <si>
    <t>0.566</t>
  </si>
  <si>
    <t>0.124</t>
  </si>
  <si>
    <t>0.552</t>
  </si>
  <si>
    <t>0.324</t>
  </si>
  <si>
    <t>0.161</t>
  </si>
  <si>
    <t>0.557</t>
  </si>
  <si>
    <t>0.143</t>
  </si>
  <si>
    <t>0.611</t>
  </si>
  <si>
    <t>0.578</t>
  </si>
  <si>
    <t>0.129</t>
  </si>
  <si>
    <t>0.630</t>
  </si>
  <si>
    <t>0.343</t>
  </si>
  <si>
    <t>0.136</t>
  </si>
  <si>
    <t>0.670</t>
  </si>
  <si>
    <t>0.387</t>
  </si>
  <si>
    <t>0.169</t>
  </si>
  <si>
    <t>0.643</t>
  </si>
  <si>
    <t>0.357</t>
  </si>
  <si>
    <t>0.138</t>
  </si>
  <si>
    <t>总计</t>
  </si>
  <si>
    <t>模型</t>
  </si>
  <si>
    <t>固定效应</t>
  </si>
  <si>
    <t>随机效应</t>
  </si>
  <si>
    <t>VAR00002</t>
  </si>
  <si>
    <t>VAR00001</t>
  </si>
  <si>
    <t>Alpha 的子集 = 0.05</t>
  </si>
  <si>
    <t>邓肯a</t>
  </si>
  <si>
    <t>显著性</t>
  </si>
  <si>
    <t>将显示齐性子集中各个组的平均值。</t>
  </si>
  <si>
    <t>花</t>
  </si>
  <si>
    <t>a 使用调和平均值样本大小 = 3.000。</t>
  </si>
  <si>
    <t>d</t>
  </si>
  <si>
    <t>e</t>
  </si>
  <si>
    <t>c</t>
  </si>
  <si>
    <t>de</t>
  </si>
  <si>
    <t>b</t>
  </si>
  <si>
    <t>a</t>
  </si>
  <si>
    <t>cd</t>
  </si>
  <si>
    <t>bc</t>
  </si>
  <si>
    <t>ab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</si>
</sst>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5"/>
  <sheetViews>
    <sheetView tabSelected="1" zoomScale="80" zoomScaleNormal="80" topLeftCell="J21" workbookViewId="0">
      <selection activeCell="AH18" sqref="AH18"/>
    </sheetView>
  </sheetViews>
  <sheetFormatPr defaultColWidth="8.72727272727273" defaultRowHeight="14"/>
  <cols>
    <col min="11" max="11" width="12.8181818181818"/>
  </cols>
  <sheetData>
    <row r="1" spans="1:1">
      <c r="A1" t="s">
        <v>0</v>
      </c>
    </row>
    <row r="2" spans="1:7">
      <c r="A2" t="s">
        <v>1</v>
      </c>
      <c r="G2" t="s">
        <v>2</v>
      </c>
    </row>
    <row r="3" spans="1:21">
      <c r="A3" s="1" t="s">
        <v>3</v>
      </c>
      <c r="B3" s="1" t="s">
        <v>4</v>
      </c>
      <c r="C3" s="1" t="s">
        <v>5</v>
      </c>
      <c r="D3" s="2">
        <f t="shared" ref="D3:D17" si="0">(6.45*(B3-C3)-0.56*A3)*5/0.3</f>
        <v>12.1036666666667</v>
      </c>
      <c r="G3" s="3">
        <v>0.482</v>
      </c>
      <c r="H3" s="3">
        <v>0.26</v>
      </c>
      <c r="I3" s="3">
        <v>0.142</v>
      </c>
      <c r="J3" s="6">
        <f t="shared" ref="J3:J17" si="1">(6.45*(H3-I3)-0.56*G3)*5/0.2</f>
        <v>12.2795</v>
      </c>
      <c r="K3" s="6"/>
      <c r="R3">
        <v>1</v>
      </c>
      <c r="S3">
        <v>12.1036666666667</v>
      </c>
      <c r="U3" t="s">
        <v>6</v>
      </c>
    </row>
    <row r="4" spans="1:21">
      <c r="A4" s="1" t="s">
        <v>7</v>
      </c>
      <c r="B4" s="1" t="s">
        <v>8</v>
      </c>
      <c r="C4" s="1" t="s">
        <v>9</v>
      </c>
      <c r="D4" s="2">
        <f t="shared" si="0"/>
        <v>11.9865</v>
      </c>
      <c r="G4" s="3">
        <v>0.511</v>
      </c>
      <c r="H4" s="3">
        <v>0.278</v>
      </c>
      <c r="I4" s="3">
        <v>0.154</v>
      </c>
      <c r="J4" s="6">
        <f t="shared" si="1"/>
        <v>12.841</v>
      </c>
      <c r="K4" s="6"/>
      <c r="R4">
        <v>1</v>
      </c>
      <c r="S4">
        <v>11.9865</v>
      </c>
      <c r="U4" t="s">
        <v>10</v>
      </c>
    </row>
    <row r="5" spans="1:31">
      <c r="A5" s="1" t="s">
        <v>11</v>
      </c>
      <c r="B5" s="1" t="s">
        <v>12</v>
      </c>
      <c r="C5" s="1" t="s">
        <v>13</v>
      </c>
      <c r="D5" s="2">
        <f t="shared" si="0"/>
        <v>10.4486666666667</v>
      </c>
      <c r="G5" s="3">
        <v>0.514</v>
      </c>
      <c r="H5" s="3">
        <v>0.283</v>
      </c>
      <c r="I5" s="3">
        <v>0.152</v>
      </c>
      <c r="J5" s="6">
        <f t="shared" si="1"/>
        <v>13.92775</v>
      </c>
      <c r="K5" s="6"/>
      <c r="R5">
        <v>1</v>
      </c>
      <c r="S5">
        <v>10.4486666666667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C5" t="s">
        <v>19</v>
      </c>
      <c r="AD5" t="s">
        <v>20</v>
      </c>
      <c r="AE5" t="s">
        <v>21</v>
      </c>
    </row>
    <row r="6" spans="1:28">
      <c r="A6" s="1" t="s">
        <v>22</v>
      </c>
      <c r="B6" s="1" t="s">
        <v>23</v>
      </c>
      <c r="C6" s="4">
        <v>0.131</v>
      </c>
      <c r="D6" s="2">
        <f t="shared" si="0"/>
        <v>8.90116666666667</v>
      </c>
      <c r="G6" s="5">
        <v>0.472</v>
      </c>
      <c r="H6" s="5">
        <v>0.275</v>
      </c>
      <c r="I6" s="5">
        <v>0.14</v>
      </c>
      <c r="J6" s="6">
        <f t="shared" si="1"/>
        <v>15.16075</v>
      </c>
      <c r="K6" s="6"/>
      <c r="R6">
        <v>2</v>
      </c>
      <c r="S6">
        <v>8.90116666666667</v>
      </c>
      <c r="AA6" t="s">
        <v>24</v>
      </c>
      <c r="AB6" t="s">
        <v>25</v>
      </c>
    </row>
    <row r="7" spans="1:30">
      <c r="A7" s="1" t="s">
        <v>26</v>
      </c>
      <c r="B7" s="1" t="s">
        <v>27</v>
      </c>
      <c r="C7" s="4">
        <v>0.151</v>
      </c>
      <c r="D7" s="2">
        <f t="shared" si="0"/>
        <v>10.5755</v>
      </c>
      <c r="G7" s="5">
        <v>0.482</v>
      </c>
      <c r="H7" s="5">
        <v>0.264</v>
      </c>
      <c r="I7" s="5">
        <v>0.147</v>
      </c>
      <c r="J7" s="6">
        <f t="shared" si="1"/>
        <v>12.11825</v>
      </c>
      <c r="K7" s="6"/>
      <c r="R7">
        <v>2</v>
      </c>
      <c r="S7">
        <v>10.5755</v>
      </c>
      <c r="U7">
        <v>1</v>
      </c>
      <c r="W7">
        <v>3</v>
      </c>
      <c r="X7">
        <v>11.5129</v>
      </c>
      <c r="Y7">
        <v>0.92355</v>
      </c>
      <c r="Z7">
        <v>0.53321</v>
      </c>
      <c r="AA7">
        <v>9.2187</v>
      </c>
      <c r="AB7">
        <v>13.8072</v>
      </c>
      <c r="AC7">
        <v>10.45</v>
      </c>
      <c r="AD7">
        <v>12.1</v>
      </c>
    </row>
    <row r="8" spans="1:30">
      <c r="A8" s="1" t="s">
        <v>28</v>
      </c>
      <c r="B8" s="1" t="s">
        <v>29</v>
      </c>
      <c r="C8" s="4">
        <v>0.129</v>
      </c>
      <c r="D8" s="2">
        <f t="shared" si="0"/>
        <v>10.2436666666667</v>
      </c>
      <c r="G8" s="5">
        <v>0.487</v>
      </c>
      <c r="H8" s="5">
        <v>0.276</v>
      </c>
      <c r="I8" s="5">
        <v>0.147</v>
      </c>
      <c r="J8" s="6">
        <f t="shared" si="1"/>
        <v>13.98325</v>
      </c>
      <c r="K8" s="6"/>
      <c r="R8">
        <v>2</v>
      </c>
      <c r="S8">
        <v>10.2436666666667</v>
      </c>
      <c r="U8">
        <v>2</v>
      </c>
      <c r="W8">
        <v>3</v>
      </c>
      <c r="X8">
        <v>9.9068</v>
      </c>
      <c r="Y8">
        <v>0.88655</v>
      </c>
      <c r="Z8">
        <v>0.51185</v>
      </c>
      <c r="AA8">
        <v>7.7045</v>
      </c>
      <c r="AB8">
        <v>12.1091</v>
      </c>
      <c r="AC8">
        <v>8.9</v>
      </c>
      <c r="AD8">
        <v>10.58</v>
      </c>
    </row>
    <row r="9" spans="1:30">
      <c r="A9" s="1" t="s">
        <v>30</v>
      </c>
      <c r="B9" s="1" t="s">
        <v>31</v>
      </c>
      <c r="C9" s="1" t="s">
        <v>32</v>
      </c>
      <c r="D9" s="2">
        <f t="shared" si="0"/>
        <v>13.2723333333333</v>
      </c>
      <c r="G9" s="5">
        <v>0.496</v>
      </c>
      <c r="H9" s="5">
        <v>0.274</v>
      </c>
      <c r="I9" s="5">
        <v>0.15</v>
      </c>
      <c r="J9" s="6">
        <f t="shared" si="1"/>
        <v>13.051</v>
      </c>
      <c r="K9" s="6"/>
      <c r="R9">
        <v>3</v>
      </c>
      <c r="S9">
        <v>13.2723333333333</v>
      </c>
      <c r="U9">
        <v>3</v>
      </c>
      <c r="W9">
        <v>3</v>
      </c>
      <c r="X9">
        <v>13.2367</v>
      </c>
      <c r="Y9">
        <v>0.84898</v>
      </c>
      <c r="Z9">
        <v>0.49016</v>
      </c>
      <c r="AA9">
        <v>11.1277</v>
      </c>
      <c r="AB9">
        <v>15.3457</v>
      </c>
      <c r="AC9">
        <v>12.37</v>
      </c>
      <c r="AD9">
        <v>14.07</v>
      </c>
    </row>
    <row r="10" spans="1:30">
      <c r="A10" s="1" t="s">
        <v>33</v>
      </c>
      <c r="B10" s="1" t="s">
        <v>31</v>
      </c>
      <c r="C10" s="1" t="s">
        <v>34</v>
      </c>
      <c r="D10" s="2">
        <f t="shared" si="0"/>
        <v>14.0673333333333</v>
      </c>
      <c r="G10" s="5">
        <v>0.512</v>
      </c>
      <c r="H10" s="5">
        <v>0.272</v>
      </c>
      <c r="I10" s="5">
        <v>0.153</v>
      </c>
      <c r="J10" s="6">
        <f t="shared" si="1"/>
        <v>12.02075</v>
      </c>
      <c r="K10" s="6"/>
      <c r="R10">
        <v>3</v>
      </c>
      <c r="S10">
        <v>14.0673333333333</v>
      </c>
      <c r="U10">
        <v>4</v>
      </c>
      <c r="W10">
        <v>3</v>
      </c>
      <c r="X10">
        <v>15.208</v>
      </c>
      <c r="Y10">
        <v>0.92114</v>
      </c>
      <c r="Z10">
        <v>0.53182</v>
      </c>
      <c r="AA10">
        <v>12.9198</v>
      </c>
      <c r="AB10">
        <v>17.4962</v>
      </c>
      <c r="AC10">
        <v>14.28</v>
      </c>
      <c r="AD10">
        <v>16.12</v>
      </c>
    </row>
    <row r="11" spans="1:30">
      <c r="A11" s="1" t="s">
        <v>35</v>
      </c>
      <c r="B11" s="1" t="s">
        <v>36</v>
      </c>
      <c r="C11" s="1" t="s">
        <v>37</v>
      </c>
      <c r="D11" s="2">
        <f t="shared" si="0"/>
        <v>12.3705</v>
      </c>
      <c r="G11" s="5">
        <v>0.488</v>
      </c>
      <c r="H11" s="5">
        <v>0.299</v>
      </c>
      <c r="I11" s="5">
        <v>0.149</v>
      </c>
      <c r="J11" s="6">
        <f t="shared" si="1"/>
        <v>17.3555</v>
      </c>
      <c r="K11" s="6"/>
      <c r="R11">
        <v>3</v>
      </c>
      <c r="S11">
        <v>12.3705</v>
      </c>
      <c r="U11">
        <v>5</v>
      </c>
      <c r="W11">
        <v>3</v>
      </c>
      <c r="X11">
        <v>17.0318</v>
      </c>
      <c r="Y11">
        <v>0.59858</v>
      </c>
      <c r="Z11">
        <v>0.34559</v>
      </c>
      <c r="AA11">
        <v>15.5448</v>
      </c>
      <c r="AB11">
        <v>18.5187</v>
      </c>
      <c r="AC11">
        <v>16.37</v>
      </c>
      <c r="AD11">
        <v>17.54</v>
      </c>
    </row>
    <row r="12" spans="1:30">
      <c r="A12" s="1" t="s">
        <v>38</v>
      </c>
      <c r="B12" s="4">
        <v>0.333</v>
      </c>
      <c r="C12" s="1" t="s">
        <v>39</v>
      </c>
      <c r="D12" s="2">
        <f t="shared" si="0"/>
        <v>15.2263333333333</v>
      </c>
      <c r="G12" s="5">
        <v>0.575</v>
      </c>
      <c r="H12" s="5">
        <v>0.324</v>
      </c>
      <c r="I12" s="5">
        <v>0.156</v>
      </c>
      <c r="J12" s="6">
        <f t="shared" si="1"/>
        <v>19.04</v>
      </c>
      <c r="K12" s="6"/>
      <c r="R12">
        <v>4</v>
      </c>
      <c r="S12">
        <v>15.2263333333333</v>
      </c>
      <c r="U12">
        <v>6</v>
      </c>
      <c r="W12">
        <v>3</v>
      </c>
      <c r="X12">
        <v>13.0161</v>
      </c>
      <c r="Y12">
        <v>0.83796</v>
      </c>
      <c r="Z12">
        <v>0.48379</v>
      </c>
      <c r="AA12">
        <v>10.9345</v>
      </c>
      <c r="AB12">
        <v>15.0977</v>
      </c>
      <c r="AC12">
        <v>12.28</v>
      </c>
      <c r="AD12">
        <v>13.93</v>
      </c>
    </row>
    <row r="13" spans="1:30">
      <c r="A13" s="1" t="s">
        <v>40</v>
      </c>
      <c r="B13" s="4">
        <v>0.329</v>
      </c>
      <c r="C13" s="1" t="s">
        <v>5</v>
      </c>
      <c r="D13" s="2">
        <f t="shared" si="0"/>
        <v>16.1198333333333</v>
      </c>
      <c r="G13" s="5">
        <v>0.571</v>
      </c>
      <c r="H13" s="5">
        <v>0.311</v>
      </c>
      <c r="I13" s="5">
        <v>0.16</v>
      </c>
      <c r="J13" s="6">
        <f t="shared" si="1"/>
        <v>16.35475</v>
      </c>
      <c r="K13" s="6"/>
      <c r="R13">
        <v>4</v>
      </c>
      <c r="S13">
        <v>16.1198333333333</v>
      </c>
      <c r="U13">
        <v>7</v>
      </c>
      <c r="W13">
        <v>3</v>
      </c>
      <c r="X13">
        <v>13.7541</v>
      </c>
      <c r="Y13">
        <v>1.53414</v>
      </c>
      <c r="Z13">
        <v>0.88574</v>
      </c>
      <c r="AA13">
        <v>9.9431</v>
      </c>
      <c r="AB13">
        <v>17.5651</v>
      </c>
      <c r="AC13">
        <v>12.12</v>
      </c>
      <c r="AD13">
        <v>15.16</v>
      </c>
    </row>
    <row r="14" spans="1:30">
      <c r="A14" s="1" t="s">
        <v>41</v>
      </c>
      <c r="B14" s="4">
        <v>0.312</v>
      </c>
      <c r="C14" s="1" t="s">
        <v>42</v>
      </c>
      <c r="D14" s="2">
        <f t="shared" si="0"/>
        <v>14.2778333333333</v>
      </c>
      <c r="G14" s="5">
        <v>0.579</v>
      </c>
      <c r="H14" s="5">
        <v>0.308</v>
      </c>
      <c r="I14" s="5">
        <v>0.162</v>
      </c>
      <c r="J14" s="6">
        <f t="shared" si="1"/>
        <v>15.4365</v>
      </c>
      <c r="K14" s="6"/>
      <c r="R14">
        <v>4</v>
      </c>
      <c r="S14">
        <v>14.2778333333333</v>
      </c>
      <c r="U14">
        <v>8</v>
      </c>
      <c r="W14">
        <v>3</v>
      </c>
      <c r="X14">
        <v>14.1424</v>
      </c>
      <c r="Y14">
        <v>2.82989</v>
      </c>
      <c r="Z14">
        <v>1.63384</v>
      </c>
      <c r="AA14">
        <v>7.1126</v>
      </c>
      <c r="AB14">
        <v>21.1723</v>
      </c>
      <c r="AC14">
        <v>12.02</v>
      </c>
      <c r="AD14">
        <v>17.36</v>
      </c>
    </row>
    <row r="15" spans="1:30">
      <c r="A15" s="1" t="s">
        <v>43</v>
      </c>
      <c r="B15" s="1" t="s">
        <v>44</v>
      </c>
      <c r="C15" s="1" t="s">
        <v>45</v>
      </c>
      <c r="D15" s="2">
        <f t="shared" si="0"/>
        <v>16.3725</v>
      </c>
      <c r="G15" s="5">
        <v>0.663</v>
      </c>
      <c r="H15" s="5">
        <v>0.358</v>
      </c>
      <c r="I15" s="5">
        <v>0.181</v>
      </c>
      <c r="J15" s="6">
        <f t="shared" si="1"/>
        <v>19.25925</v>
      </c>
      <c r="K15" s="6"/>
      <c r="R15">
        <v>5</v>
      </c>
      <c r="S15">
        <v>16.3725</v>
      </c>
      <c r="U15">
        <v>9</v>
      </c>
      <c r="W15">
        <v>3</v>
      </c>
      <c r="X15">
        <v>16.9438</v>
      </c>
      <c r="Y15">
        <v>1.87256</v>
      </c>
      <c r="Z15">
        <v>1.08113</v>
      </c>
      <c r="AA15">
        <v>12.292</v>
      </c>
      <c r="AB15">
        <v>21.5955</v>
      </c>
      <c r="AC15">
        <v>15.44</v>
      </c>
      <c r="AD15">
        <v>19.04</v>
      </c>
    </row>
    <row r="16" spans="1:30">
      <c r="A16" s="1" t="s">
        <v>46</v>
      </c>
      <c r="B16" s="1" t="s">
        <v>47</v>
      </c>
      <c r="C16" s="1" t="s">
        <v>48</v>
      </c>
      <c r="D16" s="2">
        <f t="shared" si="0"/>
        <v>17.1816666666667</v>
      </c>
      <c r="G16" s="5">
        <v>0.672</v>
      </c>
      <c r="H16" s="5">
        <v>0.349</v>
      </c>
      <c r="I16" s="5">
        <v>0.178</v>
      </c>
      <c r="J16" s="6">
        <f t="shared" si="1"/>
        <v>18.16575</v>
      </c>
      <c r="K16" s="6"/>
      <c r="R16">
        <v>5</v>
      </c>
      <c r="S16">
        <v>17.1816666666667</v>
      </c>
      <c r="U16">
        <v>10</v>
      </c>
      <c r="W16">
        <v>3</v>
      </c>
      <c r="X16">
        <v>17.9998</v>
      </c>
      <c r="Y16">
        <v>1.35004</v>
      </c>
      <c r="Z16">
        <v>0.77945</v>
      </c>
      <c r="AA16">
        <v>14.6461</v>
      </c>
      <c r="AB16">
        <v>21.3535</v>
      </c>
      <c r="AC16">
        <v>16.57</v>
      </c>
      <c r="AD16">
        <v>19.26</v>
      </c>
    </row>
    <row r="17" spans="1:30">
      <c r="A17" s="1" t="s">
        <v>49</v>
      </c>
      <c r="B17" s="1" t="s">
        <v>50</v>
      </c>
      <c r="C17" s="1" t="s">
        <v>51</v>
      </c>
      <c r="D17" s="2">
        <f t="shared" si="0"/>
        <v>17.5411666666667</v>
      </c>
      <c r="G17" s="5">
        <v>0.682</v>
      </c>
      <c r="H17" s="5">
        <v>0.344</v>
      </c>
      <c r="I17" s="5">
        <v>0.182</v>
      </c>
      <c r="J17" s="6">
        <f t="shared" si="1"/>
        <v>16.5745</v>
      </c>
      <c r="K17" s="6"/>
      <c r="R17">
        <v>5</v>
      </c>
      <c r="S17">
        <v>17.5411666666667</v>
      </c>
      <c r="U17" t="s">
        <v>52</v>
      </c>
      <c r="W17">
        <v>30</v>
      </c>
      <c r="X17">
        <v>14.2752</v>
      </c>
      <c r="Y17">
        <v>2.73739</v>
      </c>
      <c r="Z17">
        <v>0.49978</v>
      </c>
      <c r="AA17">
        <v>13.2531</v>
      </c>
      <c r="AB17">
        <v>15.2974</v>
      </c>
      <c r="AC17">
        <v>8.9</v>
      </c>
      <c r="AD17">
        <v>19.26</v>
      </c>
    </row>
    <row r="18" spans="18:28">
      <c r="R18">
        <v>6</v>
      </c>
      <c r="S18">
        <v>12.2795</v>
      </c>
      <c r="U18" t="s">
        <v>53</v>
      </c>
      <c r="V18" t="s">
        <v>54</v>
      </c>
      <c r="Y18">
        <v>1.41279</v>
      </c>
      <c r="Z18">
        <v>0.25794</v>
      </c>
      <c r="AA18">
        <v>13.7372</v>
      </c>
      <c r="AB18">
        <v>14.8133</v>
      </c>
    </row>
    <row r="19" spans="18:31">
      <c r="R19">
        <v>6</v>
      </c>
      <c r="S19">
        <v>12.841</v>
      </c>
      <c r="V19" t="s">
        <v>55</v>
      </c>
      <c r="Z19">
        <v>0.81055</v>
      </c>
      <c r="AA19">
        <v>12.4416</v>
      </c>
      <c r="AB19">
        <v>16.1088</v>
      </c>
      <c r="AE19">
        <v>5.90458</v>
      </c>
    </row>
    <row r="20" spans="18:19">
      <c r="R20">
        <v>6</v>
      </c>
      <c r="S20">
        <v>13.92775</v>
      </c>
    </row>
    <row r="21" spans="18:21">
      <c r="R21">
        <v>7</v>
      </c>
      <c r="S21">
        <v>15.16075</v>
      </c>
      <c r="U21" t="s">
        <v>56</v>
      </c>
    </row>
    <row r="22" spans="5:24">
      <c r="E22" t="s">
        <v>6</v>
      </c>
      <c r="R22">
        <v>7</v>
      </c>
      <c r="S22">
        <v>12.11825</v>
      </c>
      <c r="V22" t="s">
        <v>57</v>
      </c>
      <c r="W22" t="s">
        <v>14</v>
      </c>
      <c r="X22" t="s">
        <v>58</v>
      </c>
    </row>
    <row r="23" spans="5:28">
      <c r="E23" t="s">
        <v>10</v>
      </c>
      <c r="R23">
        <v>7</v>
      </c>
      <c r="S23">
        <v>13.98325</v>
      </c>
      <c r="X23">
        <v>1</v>
      </c>
      <c r="Y23">
        <v>2</v>
      </c>
      <c r="Z23">
        <v>3</v>
      </c>
      <c r="AA23">
        <v>4</v>
      </c>
      <c r="AB23">
        <v>5</v>
      </c>
    </row>
    <row r="24" spans="7:24">
      <c r="G24" t="s">
        <v>14</v>
      </c>
      <c r="H24" t="s">
        <v>15</v>
      </c>
      <c r="I24" t="s">
        <v>16</v>
      </c>
      <c r="J24" t="s">
        <v>17</v>
      </c>
      <c r="K24" t="s">
        <v>18</v>
      </c>
      <c r="M24" t="s">
        <v>19</v>
      </c>
      <c r="N24" t="s">
        <v>20</v>
      </c>
      <c r="O24" t="s">
        <v>21</v>
      </c>
      <c r="R24">
        <v>8</v>
      </c>
      <c r="S24">
        <v>13.051</v>
      </c>
      <c r="U24" t="s">
        <v>59</v>
      </c>
      <c r="V24">
        <v>2</v>
      </c>
      <c r="W24">
        <v>3</v>
      </c>
      <c r="X24">
        <v>9.9068</v>
      </c>
    </row>
    <row r="25" spans="11:25">
      <c r="K25" t="s">
        <v>24</v>
      </c>
      <c r="L25" t="s">
        <v>25</v>
      </c>
      <c r="R25">
        <v>8</v>
      </c>
      <c r="S25">
        <v>12.02075</v>
      </c>
      <c r="V25">
        <v>1</v>
      </c>
      <c r="W25">
        <v>3</v>
      </c>
      <c r="X25">
        <v>11.5129</v>
      </c>
      <c r="Y25">
        <v>11.5129</v>
      </c>
    </row>
    <row r="26" spans="5:26">
      <c r="E26">
        <v>1</v>
      </c>
      <c r="G26">
        <v>3</v>
      </c>
      <c r="H26">
        <v>11.5129</v>
      </c>
      <c r="I26">
        <v>0.92355</v>
      </c>
      <c r="J26">
        <v>0.53321</v>
      </c>
      <c r="K26">
        <v>9.2187</v>
      </c>
      <c r="L26">
        <v>13.8072</v>
      </c>
      <c r="M26">
        <v>10.45</v>
      </c>
      <c r="N26">
        <v>12.1</v>
      </c>
      <c r="R26">
        <v>8</v>
      </c>
      <c r="S26">
        <v>17.3555</v>
      </c>
      <c r="V26">
        <v>6</v>
      </c>
      <c r="W26">
        <v>3</v>
      </c>
      <c r="Y26">
        <v>13.0161</v>
      </c>
      <c r="Z26">
        <v>13.0161</v>
      </c>
    </row>
    <row r="27" spans="5:26">
      <c r="E27">
        <v>2</v>
      </c>
      <c r="G27">
        <v>3</v>
      </c>
      <c r="H27">
        <v>9.9068</v>
      </c>
      <c r="I27">
        <v>0.88655</v>
      </c>
      <c r="J27">
        <v>0.51185</v>
      </c>
      <c r="K27">
        <v>7.7045</v>
      </c>
      <c r="L27">
        <v>12.1091</v>
      </c>
      <c r="M27">
        <v>8.9</v>
      </c>
      <c r="N27">
        <v>10.58</v>
      </c>
      <c r="R27">
        <v>9</v>
      </c>
      <c r="S27">
        <v>19.04</v>
      </c>
      <c r="V27">
        <v>3</v>
      </c>
      <c r="W27">
        <v>3</v>
      </c>
      <c r="Y27">
        <v>13.2367</v>
      </c>
      <c r="Z27">
        <v>13.2367</v>
      </c>
    </row>
    <row r="28" spans="5:26">
      <c r="E28">
        <v>3</v>
      </c>
      <c r="G28">
        <v>3</v>
      </c>
      <c r="H28">
        <v>13.2367</v>
      </c>
      <c r="I28">
        <v>0.84898</v>
      </c>
      <c r="J28">
        <v>0.49016</v>
      </c>
      <c r="K28">
        <v>11.1277</v>
      </c>
      <c r="L28">
        <v>15.3457</v>
      </c>
      <c r="M28">
        <v>12.37</v>
      </c>
      <c r="N28">
        <v>14.07</v>
      </c>
      <c r="R28">
        <v>9</v>
      </c>
      <c r="S28">
        <v>16.35475</v>
      </c>
      <c r="V28">
        <v>7</v>
      </c>
      <c r="W28">
        <v>3</v>
      </c>
      <c r="Y28">
        <v>13.7541</v>
      </c>
      <c r="Z28">
        <v>13.7541</v>
      </c>
    </row>
    <row r="29" spans="5:26">
      <c r="E29">
        <v>4</v>
      </c>
      <c r="G29">
        <v>3</v>
      </c>
      <c r="H29">
        <v>15.208</v>
      </c>
      <c r="I29">
        <v>0.92114</v>
      </c>
      <c r="J29">
        <v>0.53182</v>
      </c>
      <c r="K29">
        <v>12.9198</v>
      </c>
      <c r="L29">
        <v>17.4962</v>
      </c>
      <c r="M29">
        <v>14.28</v>
      </c>
      <c r="N29">
        <v>16.12</v>
      </c>
      <c r="R29">
        <v>9</v>
      </c>
      <c r="S29">
        <v>15.4365</v>
      </c>
      <c r="V29">
        <v>8</v>
      </c>
      <c r="W29">
        <v>3</v>
      </c>
      <c r="Y29">
        <v>14.1424</v>
      </c>
      <c r="Z29">
        <v>14.1424</v>
      </c>
    </row>
    <row r="30" spans="5:27">
      <c r="E30">
        <v>5</v>
      </c>
      <c r="G30">
        <v>3</v>
      </c>
      <c r="H30">
        <v>17.0318</v>
      </c>
      <c r="I30">
        <v>0.59858</v>
      </c>
      <c r="J30">
        <v>0.34559</v>
      </c>
      <c r="K30">
        <v>15.5448</v>
      </c>
      <c r="L30">
        <v>18.5187</v>
      </c>
      <c r="M30">
        <v>16.37</v>
      </c>
      <c r="N30">
        <v>17.54</v>
      </c>
      <c r="R30">
        <v>10</v>
      </c>
      <c r="S30">
        <v>19.25925</v>
      </c>
      <c r="V30">
        <v>4</v>
      </c>
      <c r="W30">
        <v>3</v>
      </c>
      <c r="Z30">
        <v>15.208</v>
      </c>
      <c r="AA30">
        <v>15.208</v>
      </c>
    </row>
    <row r="31" spans="5:28">
      <c r="E31" t="s">
        <v>52</v>
      </c>
      <c r="G31">
        <v>15</v>
      </c>
      <c r="H31">
        <v>13.3792</v>
      </c>
      <c r="I31">
        <v>2.72388</v>
      </c>
      <c r="J31">
        <v>0.7033</v>
      </c>
      <c r="K31">
        <v>11.8708</v>
      </c>
      <c r="L31">
        <v>14.8877</v>
      </c>
      <c r="M31">
        <v>8.9</v>
      </c>
      <c r="N31">
        <v>17.54</v>
      </c>
      <c r="R31">
        <v>10</v>
      </c>
      <c r="S31">
        <v>18.16575</v>
      </c>
      <c r="V31">
        <v>9</v>
      </c>
      <c r="W31">
        <v>3</v>
      </c>
      <c r="AA31">
        <v>16.9438</v>
      </c>
      <c r="AB31">
        <v>16.9438</v>
      </c>
    </row>
    <row r="32" spans="5:28">
      <c r="E32" t="s">
        <v>53</v>
      </c>
      <c r="F32" t="s">
        <v>54</v>
      </c>
      <c r="I32">
        <v>0.84457</v>
      </c>
      <c r="J32">
        <v>0.21807</v>
      </c>
      <c r="K32">
        <v>12.8934</v>
      </c>
      <c r="L32">
        <v>13.8651</v>
      </c>
      <c r="R32">
        <v>10</v>
      </c>
      <c r="S32">
        <v>16.5745</v>
      </c>
      <c r="V32">
        <v>5</v>
      </c>
      <c r="W32">
        <v>3</v>
      </c>
      <c r="AA32">
        <v>17.0318</v>
      </c>
      <c r="AB32">
        <v>17.0318</v>
      </c>
    </row>
    <row r="33" spans="6:28">
      <c r="F33" t="s">
        <v>55</v>
      </c>
      <c r="J33">
        <v>1.26978</v>
      </c>
      <c r="K33">
        <v>9.8538</v>
      </c>
      <c r="L33">
        <v>16.9047</v>
      </c>
      <c r="O33">
        <v>7.82393</v>
      </c>
      <c r="V33">
        <v>10</v>
      </c>
      <c r="W33">
        <v>3</v>
      </c>
      <c r="AB33">
        <v>17.9998</v>
      </c>
    </row>
    <row r="34" spans="22:28">
      <c r="V34" t="s">
        <v>60</v>
      </c>
      <c r="X34">
        <v>0.179</v>
      </c>
      <c r="Y34">
        <v>0.052</v>
      </c>
      <c r="Z34">
        <v>0.102</v>
      </c>
      <c r="AA34">
        <v>0.149</v>
      </c>
      <c r="AB34">
        <v>0.398</v>
      </c>
    </row>
    <row r="35" spans="21:21">
      <c r="U35" t="s">
        <v>61</v>
      </c>
    </row>
    <row r="36" spans="1:21">
      <c r="A36" t="s">
        <v>62</v>
      </c>
      <c r="U36" t="s">
        <v>63</v>
      </c>
    </row>
    <row r="37" spans="1:6">
      <c r="A37">
        <v>1</v>
      </c>
      <c r="B37">
        <v>11.5129</v>
      </c>
      <c r="C37">
        <v>0.92355</v>
      </c>
      <c r="D37" t="s">
        <v>64</v>
      </c>
      <c r="F37" t="s">
        <v>56</v>
      </c>
    </row>
    <row r="38" spans="1:9">
      <c r="A38">
        <v>2</v>
      </c>
      <c r="B38">
        <v>9.9068</v>
      </c>
      <c r="C38">
        <v>0.88655</v>
      </c>
      <c r="D38" t="s">
        <v>65</v>
      </c>
      <c r="G38" t="s">
        <v>57</v>
      </c>
      <c r="H38" t="s">
        <v>14</v>
      </c>
      <c r="I38" t="s">
        <v>58</v>
      </c>
    </row>
    <row r="39" spans="1:24">
      <c r="A39">
        <v>3</v>
      </c>
      <c r="B39">
        <v>13.2367</v>
      </c>
      <c r="C39">
        <v>0.84898</v>
      </c>
      <c r="D39" t="s">
        <v>66</v>
      </c>
      <c r="I39">
        <v>1</v>
      </c>
      <c r="J39">
        <v>2</v>
      </c>
      <c r="K39">
        <v>3</v>
      </c>
      <c r="L39">
        <v>4</v>
      </c>
      <c r="M39">
        <v>5</v>
      </c>
      <c r="U39">
        <v>1</v>
      </c>
      <c r="V39">
        <v>11.5129</v>
      </c>
      <c r="W39">
        <v>0.92355</v>
      </c>
      <c r="X39" t="s">
        <v>67</v>
      </c>
    </row>
    <row r="40" spans="1:24">
      <c r="A40">
        <v>4</v>
      </c>
      <c r="B40">
        <v>15.208</v>
      </c>
      <c r="C40">
        <v>0.92114</v>
      </c>
      <c r="D40" t="s">
        <v>68</v>
      </c>
      <c r="F40" t="s">
        <v>59</v>
      </c>
      <c r="G40">
        <v>2</v>
      </c>
      <c r="H40">
        <v>3</v>
      </c>
      <c r="I40">
        <v>9.9068</v>
      </c>
      <c r="U40">
        <v>2</v>
      </c>
      <c r="V40">
        <v>9.9068</v>
      </c>
      <c r="W40">
        <v>0.88655</v>
      </c>
      <c r="X40" t="s">
        <v>65</v>
      </c>
    </row>
    <row r="41" spans="1:24">
      <c r="A41">
        <v>5</v>
      </c>
      <c r="B41">
        <v>17.0318</v>
      </c>
      <c r="C41">
        <v>0.59858</v>
      </c>
      <c r="D41" t="s">
        <v>69</v>
      </c>
      <c r="G41">
        <v>1</v>
      </c>
      <c r="H41">
        <v>3</v>
      </c>
      <c r="J41">
        <v>11.5129</v>
      </c>
      <c r="U41">
        <v>3</v>
      </c>
      <c r="V41">
        <v>13.2367</v>
      </c>
      <c r="W41">
        <v>0.84898</v>
      </c>
      <c r="X41" t="s">
        <v>70</v>
      </c>
    </row>
    <row r="42" spans="7:24">
      <c r="G42">
        <v>3</v>
      </c>
      <c r="H42">
        <v>3</v>
      </c>
      <c r="K42">
        <v>13.2367</v>
      </c>
      <c r="U42">
        <v>4</v>
      </c>
      <c r="V42">
        <v>15.208</v>
      </c>
      <c r="W42">
        <v>0.92114</v>
      </c>
      <c r="X42" t="s">
        <v>71</v>
      </c>
    </row>
    <row r="43" spans="7:24">
      <c r="G43">
        <v>4</v>
      </c>
      <c r="H43">
        <v>3</v>
      </c>
      <c r="L43">
        <v>15.208</v>
      </c>
      <c r="U43">
        <v>5</v>
      </c>
      <c r="V43">
        <v>17.0318</v>
      </c>
      <c r="W43">
        <v>0.59858</v>
      </c>
      <c r="X43" t="s">
        <v>72</v>
      </c>
    </row>
    <row r="44" spans="7:24">
      <c r="G44">
        <v>5</v>
      </c>
      <c r="H44">
        <v>3</v>
      </c>
      <c r="M44">
        <v>17.0318</v>
      </c>
      <c r="U44">
        <v>6</v>
      </c>
      <c r="V44">
        <v>13.0161</v>
      </c>
      <c r="W44">
        <v>0.83796</v>
      </c>
      <c r="X44" t="s">
        <v>70</v>
      </c>
    </row>
    <row r="45" spans="7:24">
      <c r="G45" t="s">
        <v>60</v>
      </c>
      <c r="I45">
        <v>1</v>
      </c>
      <c r="J45">
        <v>1</v>
      </c>
      <c r="K45">
        <v>1</v>
      </c>
      <c r="L45">
        <v>1</v>
      </c>
      <c r="M45">
        <v>1</v>
      </c>
      <c r="U45">
        <v>7</v>
      </c>
      <c r="V45">
        <v>13.7541</v>
      </c>
      <c r="W45">
        <v>1.53414</v>
      </c>
      <c r="X45" t="s">
        <v>70</v>
      </c>
    </row>
    <row r="46" spans="6:24">
      <c r="F46" t="s">
        <v>61</v>
      </c>
      <c r="U46">
        <v>8</v>
      </c>
      <c r="V46">
        <v>14.1424</v>
      </c>
      <c r="W46">
        <v>2.82989</v>
      </c>
      <c r="X46" t="s">
        <v>70</v>
      </c>
    </row>
    <row r="47" spans="6:24">
      <c r="F47" t="s">
        <v>63</v>
      </c>
      <c r="U47">
        <v>9</v>
      </c>
      <c r="V47">
        <v>16.9438</v>
      </c>
      <c r="W47">
        <v>1.87256</v>
      </c>
      <c r="X47" t="s">
        <v>72</v>
      </c>
    </row>
    <row r="48" spans="21:24">
      <c r="U48">
        <v>10</v>
      </c>
      <c r="V48">
        <v>17.9998</v>
      </c>
      <c r="W48">
        <v>1.35004</v>
      </c>
      <c r="X48" t="s">
        <v>69</v>
      </c>
    </row>
    <row r="51" spans="5:5">
      <c r="E51" t="s">
        <v>6</v>
      </c>
    </row>
    <row r="52" spans="5:5">
      <c r="E52" t="s">
        <v>10</v>
      </c>
    </row>
    <row r="53" spans="7:15">
      <c r="G53" t="s">
        <v>14</v>
      </c>
      <c r="H53" t="s">
        <v>15</v>
      </c>
      <c r="I53" t="s">
        <v>16</v>
      </c>
      <c r="J53" t="s">
        <v>17</v>
      </c>
      <c r="K53" t="s">
        <v>18</v>
      </c>
      <c r="M53" t="s">
        <v>19</v>
      </c>
      <c r="N53" t="s">
        <v>20</v>
      </c>
      <c r="O53" t="s">
        <v>21</v>
      </c>
    </row>
    <row r="54" spans="11:12">
      <c r="K54" t="s">
        <v>24</v>
      </c>
      <c r="L54" t="s">
        <v>25</v>
      </c>
    </row>
    <row r="55" spans="2:14">
      <c r="B55">
        <v>13.0161</v>
      </c>
      <c r="C55">
        <v>0.83796</v>
      </c>
      <c r="D55" t="s">
        <v>66</v>
      </c>
      <c r="E55">
        <v>1</v>
      </c>
      <c r="G55">
        <v>3</v>
      </c>
      <c r="H55">
        <v>13.0161</v>
      </c>
      <c r="I55">
        <v>0.83796</v>
      </c>
      <c r="J55">
        <v>0.48379</v>
      </c>
      <c r="K55">
        <v>10.9345</v>
      </c>
      <c r="L55">
        <v>15.0977</v>
      </c>
      <c r="M55">
        <v>12.28</v>
      </c>
      <c r="N55">
        <v>13.93</v>
      </c>
    </row>
    <row r="56" spans="2:14">
      <c r="B56">
        <v>13.7541</v>
      </c>
      <c r="C56">
        <v>1.53414</v>
      </c>
      <c r="D56" t="s">
        <v>71</v>
      </c>
      <c r="E56">
        <v>2</v>
      </c>
      <c r="G56">
        <v>3</v>
      </c>
      <c r="H56">
        <v>13.7541</v>
      </c>
      <c r="I56">
        <v>1.53414</v>
      </c>
      <c r="J56">
        <v>0.88574</v>
      </c>
      <c r="K56">
        <v>9.9431</v>
      </c>
      <c r="L56">
        <v>17.5651</v>
      </c>
      <c r="M56">
        <v>12.12</v>
      </c>
      <c r="N56">
        <v>15.16</v>
      </c>
    </row>
    <row r="57" spans="2:14">
      <c r="B57">
        <v>14.1424</v>
      </c>
      <c r="C57">
        <v>2.82989</v>
      </c>
      <c r="D57" t="s">
        <v>71</v>
      </c>
      <c r="E57">
        <v>3</v>
      </c>
      <c r="G57">
        <v>3</v>
      </c>
      <c r="H57">
        <v>14.1424</v>
      </c>
      <c r="I57">
        <v>2.82989</v>
      </c>
      <c r="J57">
        <v>1.63384</v>
      </c>
      <c r="K57">
        <v>7.1126</v>
      </c>
      <c r="L57">
        <v>21.1723</v>
      </c>
      <c r="M57">
        <v>12.02</v>
      </c>
      <c r="N57">
        <v>17.36</v>
      </c>
    </row>
    <row r="58" spans="2:14">
      <c r="B58">
        <v>16.9438</v>
      </c>
      <c r="C58">
        <v>1.87256</v>
      </c>
      <c r="D58" t="s">
        <v>72</v>
      </c>
      <c r="E58">
        <v>4</v>
      </c>
      <c r="G58">
        <v>3</v>
      </c>
      <c r="H58">
        <v>16.9438</v>
      </c>
      <c r="I58">
        <v>1.87256</v>
      </c>
      <c r="J58">
        <v>1.08113</v>
      </c>
      <c r="K58">
        <v>12.292</v>
      </c>
      <c r="L58">
        <v>21.5955</v>
      </c>
      <c r="M58">
        <v>15.44</v>
      </c>
      <c r="N58">
        <v>19.04</v>
      </c>
    </row>
    <row r="59" spans="2:14">
      <c r="B59">
        <v>17.9998</v>
      </c>
      <c r="C59">
        <v>1.35004</v>
      </c>
      <c r="D59" t="s">
        <v>69</v>
      </c>
      <c r="E59">
        <v>5</v>
      </c>
      <c r="G59">
        <v>3</v>
      </c>
      <c r="H59">
        <v>17.9998</v>
      </c>
      <c r="I59">
        <v>1.35004</v>
      </c>
      <c r="J59">
        <v>0.77945</v>
      </c>
      <c r="K59">
        <v>14.6461</v>
      </c>
      <c r="L59">
        <v>21.3535</v>
      </c>
      <c r="M59">
        <v>16.57</v>
      </c>
      <c r="N59">
        <v>19.26</v>
      </c>
    </row>
    <row r="60" spans="5:14">
      <c r="E60" t="s">
        <v>52</v>
      </c>
      <c r="G60">
        <v>15</v>
      </c>
      <c r="H60">
        <v>15.1712</v>
      </c>
      <c r="I60">
        <v>2.52628</v>
      </c>
      <c r="J60">
        <v>0.65228</v>
      </c>
      <c r="K60">
        <v>13.7722</v>
      </c>
      <c r="L60">
        <v>16.5702</v>
      </c>
      <c r="M60">
        <v>12.02</v>
      </c>
      <c r="N60">
        <v>19.26</v>
      </c>
    </row>
    <row r="61" spans="5:12">
      <c r="E61" t="s">
        <v>53</v>
      </c>
      <c r="F61" t="s">
        <v>54</v>
      </c>
      <c r="I61">
        <v>1.8107</v>
      </c>
      <c r="J61">
        <v>0.46752</v>
      </c>
      <c r="K61">
        <v>14.1295</v>
      </c>
      <c r="L61">
        <v>16.2129</v>
      </c>
    </row>
    <row r="62" spans="6:15">
      <c r="F62" t="s">
        <v>55</v>
      </c>
      <c r="J62">
        <v>0.97093</v>
      </c>
      <c r="K62">
        <v>12.4755</v>
      </c>
      <c r="L62">
        <v>17.867</v>
      </c>
      <c r="O62">
        <v>3.62068</v>
      </c>
    </row>
    <row r="65" spans="5:5">
      <c r="E65" t="s">
        <v>56</v>
      </c>
    </row>
    <row r="66" spans="6:8">
      <c r="F66" t="s">
        <v>57</v>
      </c>
      <c r="G66" t="s">
        <v>14</v>
      </c>
      <c r="H66" t="s">
        <v>58</v>
      </c>
    </row>
    <row r="67" spans="8:10">
      <c r="H67">
        <v>1</v>
      </c>
      <c r="I67">
        <v>2</v>
      </c>
      <c r="J67">
        <v>3</v>
      </c>
    </row>
    <row r="68" spans="5:8">
      <c r="E68" t="s">
        <v>59</v>
      </c>
      <c r="F68">
        <v>1</v>
      </c>
      <c r="G68">
        <v>3</v>
      </c>
      <c r="H68">
        <v>13.0161</v>
      </c>
    </row>
    <row r="69" spans="6:9">
      <c r="F69">
        <v>2</v>
      </c>
      <c r="G69">
        <v>3</v>
      </c>
      <c r="H69">
        <v>13.7541</v>
      </c>
      <c r="I69">
        <v>13.7541</v>
      </c>
    </row>
    <row r="70" spans="6:9">
      <c r="F70">
        <v>3</v>
      </c>
      <c r="G70">
        <v>3</v>
      </c>
      <c r="H70">
        <v>14.1424</v>
      </c>
      <c r="I70">
        <v>14.1424</v>
      </c>
    </row>
    <row r="71" spans="6:10">
      <c r="F71">
        <v>4</v>
      </c>
      <c r="G71">
        <v>3</v>
      </c>
      <c r="I71">
        <v>16.9438</v>
      </c>
      <c r="J71">
        <v>16.9438</v>
      </c>
    </row>
    <row r="72" spans="6:10">
      <c r="F72">
        <v>5</v>
      </c>
      <c r="G72">
        <v>3</v>
      </c>
      <c r="J72">
        <v>17.9998</v>
      </c>
    </row>
    <row r="73" spans="6:10">
      <c r="F73" t="s">
        <v>60</v>
      </c>
      <c r="H73">
        <v>0.484</v>
      </c>
      <c r="I73">
        <v>0.066</v>
      </c>
      <c r="J73">
        <v>0.491</v>
      </c>
    </row>
    <row r="74" spans="5:5">
      <c r="E74" t="s">
        <v>61</v>
      </c>
    </row>
    <row r="75" spans="5:5">
      <c r="E75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2024-10-10T12:35:00Z</dcterms:created>
  <dcterms:modified xsi:type="dcterms:W3CDTF">2024-12-19T12:10:17Z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0018B83D036644DC8BFC7B9DB41F505E_11</vt:lpwstr>
  </property>
  <property fmtid="{D5CDD505-2E9C-101B-9397-08002B2CF9AE}" pid="3" name="KSOProductBuildVer">
    <vt:lpwstr>2052-12.1.0.19302</vt:lpwstr>
  </property>
</Properties>
</file>